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3" windowHeight="9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<sst xmlns="http://schemas.openxmlformats.org/spreadsheetml/2006/main" count="11" uniqueCount="11">
  <si>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Con.</t>
  </si>
  <si>
    <t>3000m</t>
  </si>
  <si>
    <t>4000m</t>
  </si>
  <si>
    <t>5000m</t>
  </si>
  <si>
    <t>Wound width (μm)</t>
  </si>
  <si>
    <t>Percentage of re-epithelialization (%)</t>
  </si>
  <si>
    <t>Epidermal thickness (μm)</t>
  </si>
  <si>
    <t>Collagen volume fraction (%)</t>
  </si>
  <si>
    <t>COL I (AOD, %)</t>
  </si>
  <si>
    <t>COL III (AOD, %)</t>
  </si>
  <si>
    <t>ColI/ColIII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</si>
</sst>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zoomScale="70" zoomScaleNormal="70" workbookViewId="0">
      <selection activeCell="E28" sqref="E28"/>
    </sheetView>
  </sheetViews>
  <sheetFormatPr defaultColWidth="9.47368421052632" defaultRowHeight="15.3"/>
  <cols>
    <col min="1" max="1" width="47.6842105263158" style="1" customWidth="1"/>
    <col min="2" max="11" width="13.4736842105263" style="1"/>
    <col min="12" max="12" width="13.3859649122807" style="1"/>
    <col min="13" max="13" width="13.4736842105263" style="1"/>
    <col min="14" max="16384" width="9.47368421052632" style="1"/>
  </cols>
  <sheetData>
    <row r="1" s="1" customFormat="1" spans="1:13">
      <c r="A1" s="2"/>
      <c r="B1" s="3" t="s">
        <v>0</v>
      </c>
      <c r="C1" s="3"/>
      <c r="D1" s="3"/>
      <c r="E1" s="2" t="s">
        <v>1</v>
      </c>
      <c r="F1" s="2"/>
      <c r="G1" s="2"/>
      <c r="H1" s="3" t="s">
        <v>2</v>
      </c>
      <c r="I1" s="3"/>
      <c r="J1" s="3"/>
      <c r="K1" s="4" t="s">
        <v>3</v>
      </c>
      <c r="L1" s="4"/>
      <c r="M1" s="4"/>
    </row>
    <row r="2" s="1" customFormat="1" spans="1:13">
      <c r="A2" s="5" t="s">
        <v>4</v>
      </c>
      <c r="B2" s="6">
        <v>1109.517</v>
      </c>
      <c r="C2" s="6">
        <v>1251.548</v>
      </c>
      <c r="D2" s="6">
        <v>1459.288</v>
      </c>
      <c r="E2" s="7">
        <v>1716.873</v>
      </c>
      <c r="F2" s="7">
        <v>1958.648</v>
      </c>
      <c r="G2" s="7">
        <v>2054.628</v>
      </c>
      <c r="H2" s="6">
        <v>2443.257</v>
      </c>
      <c r="I2" s="6">
        <v>2654.515</v>
      </c>
      <c r="J2" s="6">
        <v>2848.694</v>
      </c>
      <c r="K2" s="7">
        <v>3236.929</v>
      </c>
      <c r="L2" s="7">
        <v>3521.251</v>
      </c>
      <c r="M2" s="7">
        <v>3948.281</v>
      </c>
    </row>
    <row r="3" s="1" customFormat="1" spans="1:13">
      <c r="A3" s="5"/>
      <c r="B3" s="6"/>
      <c r="C3" s="6"/>
      <c r="D3" s="6"/>
      <c r="E3" s="7"/>
      <c r="F3" s="7"/>
      <c r="G3" s="7"/>
      <c r="H3" s="6"/>
      <c r="I3" s="6"/>
      <c r="J3" s="6"/>
      <c r="K3" s="7"/>
      <c r="L3" s="7"/>
      <c r="M3" s="7"/>
    </row>
    <row r="4" s="1" customFormat="1" spans="1:13">
      <c r="A4" s="5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="1" customFormat="1" spans="1:13">
      <c r="A5" s="5" t="s">
        <v>5</v>
      </c>
      <c r="B5" s="6">
        <v>88.90483</v>
      </c>
      <c r="C5" s="6">
        <v>87.48452</v>
      </c>
      <c r="D5" s="6">
        <v>85.40712</v>
      </c>
      <c r="E5" s="7">
        <v>82.83127</v>
      </c>
      <c r="F5" s="7">
        <v>80.41352</v>
      </c>
      <c r="G5" s="7">
        <v>79.45372</v>
      </c>
      <c r="H5" s="6">
        <v>75.56743</v>
      </c>
      <c r="I5" s="6">
        <v>73.45485</v>
      </c>
      <c r="J5" s="6">
        <v>71.51306</v>
      </c>
      <c r="K5" s="7">
        <v>67.63071</v>
      </c>
      <c r="L5" s="7">
        <v>64.78749</v>
      </c>
      <c r="M5" s="7">
        <v>60.51719</v>
      </c>
    </row>
    <row r="6" s="1" customFormat="1" spans="1:13">
      <c r="A6" s="5"/>
      <c r="B6" s="6"/>
      <c r="C6" s="6"/>
      <c r="D6" s="6"/>
      <c r="E6" s="7"/>
      <c r="F6" s="7"/>
      <c r="G6" s="7"/>
      <c r="H6" s="6"/>
      <c r="I6" s="6"/>
      <c r="J6" s="6"/>
      <c r="K6" s="7"/>
      <c r="L6" s="7"/>
      <c r="M6" s="7"/>
    </row>
    <row r="7" s="1" customFormat="1" spans="1:13">
      <c r="A7" s="5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="1" customFormat="1" spans="1:13">
      <c r="A8" s="5" t="s">
        <v>6</v>
      </c>
      <c r="B8" s="6">
        <v>114.719</v>
      </c>
      <c r="C8" s="6">
        <v>104.654</v>
      </c>
      <c r="D8" s="6">
        <v>132.151</v>
      </c>
      <c r="E8" s="7">
        <v>79.806</v>
      </c>
      <c r="F8" s="7">
        <v>84.218</v>
      </c>
      <c r="G8" s="7">
        <v>98.648</v>
      </c>
      <c r="H8" s="6">
        <v>47.955</v>
      </c>
      <c r="I8" s="6">
        <v>50.521</v>
      </c>
      <c r="J8" s="6">
        <v>44.381</v>
      </c>
      <c r="K8" s="7">
        <v>40.361</v>
      </c>
      <c r="L8" s="7">
        <v>42.615</v>
      </c>
      <c r="M8" s="7">
        <v>38.518</v>
      </c>
    </row>
    <row r="9" s="1" customFormat="1" spans="1:13">
      <c r="A9" s="5"/>
      <c r="B9" s="6"/>
      <c r="C9" s="6"/>
      <c r="D9" s="6"/>
      <c r="E9" s="7"/>
      <c r="F9" s="7"/>
      <c r="G9" s="7"/>
      <c r="H9" s="6"/>
      <c r="I9" s="6"/>
      <c r="J9" s="6"/>
      <c r="K9" s="7"/>
      <c r="L9" s="7"/>
      <c r="M9" s="7"/>
    </row>
    <row r="10" s="1" customFormat="1" spans="1:13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="1" customFormat="1" spans="1:13">
      <c r="A11" s="5" t="s">
        <v>7</v>
      </c>
      <c r="B11" s="6">
        <v>89.29</v>
      </c>
      <c r="C11" s="6">
        <v>91.28</v>
      </c>
      <c r="D11" s="6">
        <v>85.62</v>
      </c>
      <c r="E11" s="8">
        <v>76.29</v>
      </c>
      <c r="F11" s="7">
        <v>79.81</v>
      </c>
      <c r="G11" s="7">
        <v>77.18</v>
      </c>
      <c r="H11" s="6">
        <v>65.68</v>
      </c>
      <c r="I11" s="6">
        <v>68.59</v>
      </c>
      <c r="J11" s="6">
        <v>71.91</v>
      </c>
      <c r="K11" s="7">
        <v>59.83</v>
      </c>
      <c r="L11" s="7">
        <v>68.51</v>
      </c>
      <c r="M11" s="7">
        <v>66.39</v>
      </c>
    </row>
    <row r="12" s="1" customFormat="1" spans="1:13">
      <c r="A12" s="5"/>
      <c r="B12" s="7"/>
      <c r="C12" s="7">
        <f>AVERAGE(B11:D11)</f>
        <v>88.73</v>
      </c>
      <c r="D12" s="7"/>
      <c r="E12" s="7"/>
      <c r="F12" s="7">
        <f>AVERAGE(E11:G11)</f>
        <v>77.76</v>
      </c>
      <c r="G12" s="7"/>
      <c r="H12" s="7"/>
      <c r="I12" s="7">
        <f>AVERAGE(H11:J11)</f>
        <v>68.7266666666667</v>
      </c>
      <c r="J12" s="7"/>
      <c r="K12" s="7"/>
      <c r="L12" s="7">
        <f>AVERAGE(K11:M11)</f>
        <v>64.91</v>
      </c>
      <c r="M12" s="7"/>
    </row>
    <row r="13" s="1" customFormat="1" spans="1:13">
      <c r="A13" s="5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="1" customFormat="1" spans="1:13">
      <c r="A14" s="5" t="s">
        <v>8</v>
      </c>
      <c r="B14" s="6">
        <v>100</v>
      </c>
      <c r="C14" s="6">
        <v>84.15</v>
      </c>
      <c r="D14" s="6">
        <v>95.58</v>
      </c>
      <c r="E14" s="7">
        <v>71.86</v>
      </c>
      <c r="F14" s="7">
        <v>71.29</v>
      </c>
      <c r="G14" s="7">
        <v>64.15</v>
      </c>
      <c r="H14" s="6">
        <v>38.57</v>
      </c>
      <c r="I14" s="6">
        <v>54.69</v>
      </c>
      <c r="J14" s="6">
        <v>43.69</v>
      </c>
      <c r="K14" s="7">
        <v>24.1</v>
      </c>
      <c r="L14" s="7">
        <v>32.18</v>
      </c>
      <c r="M14" s="7">
        <v>44.51</v>
      </c>
    </row>
    <row r="15" s="1" customFormat="1" spans="1:13">
      <c r="A15" s="5"/>
      <c r="B15" s="6"/>
      <c r="C15" s="6"/>
      <c r="D15" s="6"/>
      <c r="E15" s="7"/>
      <c r="F15" s="7"/>
      <c r="G15" s="7"/>
      <c r="H15" s="6"/>
      <c r="I15" s="6"/>
      <c r="J15" s="6"/>
      <c r="K15" s="7"/>
      <c r="L15" s="7"/>
      <c r="M15" s="7"/>
    </row>
    <row r="16" s="1" customFormat="1" spans="1:13">
      <c r="A16" s="5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="1" customFormat="1" spans="1:13">
      <c r="A17" s="5" t="s">
        <v>9</v>
      </c>
      <c r="B17" s="6">
        <v>17.95</v>
      </c>
      <c r="C17" s="6">
        <v>18.69</v>
      </c>
      <c r="D17" s="6">
        <v>19.68</v>
      </c>
      <c r="E17" s="7">
        <v>25.69</v>
      </c>
      <c r="F17" s="7">
        <v>33.17</v>
      </c>
      <c r="G17" s="7">
        <v>28.64</v>
      </c>
      <c r="H17" s="6">
        <v>34.23</v>
      </c>
      <c r="I17" s="6">
        <v>29.88</v>
      </c>
      <c r="J17" s="6">
        <v>27.62</v>
      </c>
      <c r="K17" s="7">
        <v>39.38</v>
      </c>
      <c r="L17" s="7">
        <v>42.58</v>
      </c>
      <c r="M17" s="7">
        <v>56.91</v>
      </c>
    </row>
    <row r="18" s="1" customFormat="1" spans="1:13">
      <c r="A18" s="5"/>
      <c r="B18" s="6"/>
      <c r="C18" s="6"/>
      <c r="D18" s="6"/>
      <c r="E18" s="7"/>
      <c r="F18" s="7"/>
      <c r="G18" s="7"/>
      <c r="H18" s="6"/>
      <c r="I18" s="6"/>
      <c r="J18" s="6"/>
      <c r="K18" s="7"/>
      <c r="L18" s="7"/>
      <c r="M18" s="7"/>
    </row>
    <row r="19" s="1" customFormat="1" spans="1:13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="1" customFormat="1" spans="1:13">
      <c r="A20" s="5" t="s">
        <v>10</v>
      </c>
      <c r="B20" s="6">
        <f t="shared" ref="B20:M20" si="0">ROUND(B14/B17,2)</f>
        <v>5.57</v>
      </c>
      <c r="C20" s="6">
        <f t="shared" si="0"/>
        <v>4.5</v>
      </c>
      <c r="D20" s="6">
        <f t="shared" si="0"/>
        <v>4.86</v>
      </c>
      <c r="E20" s="7">
        <f t="shared" si="0"/>
        <v>2.8</v>
      </c>
      <c r="F20" s="7">
        <f t="shared" si="0"/>
        <v>2.15</v>
      </c>
      <c r="G20" s="7">
        <f t="shared" si="0"/>
        <v>2.24</v>
      </c>
      <c r="H20" s="6">
        <f t="shared" si="0"/>
        <v>1.13</v>
      </c>
      <c r="I20" s="6">
        <f t="shared" si="0"/>
        <v>1.83</v>
      </c>
      <c r="J20" s="6">
        <f t="shared" si="0"/>
        <v>1.58</v>
      </c>
      <c r="K20" s="7">
        <f t="shared" si="0"/>
        <v>0.61</v>
      </c>
      <c r="L20" s="7">
        <f t="shared" si="0"/>
        <v>0.76</v>
      </c>
      <c r="M20" s="7">
        <f t="shared" si="0"/>
        <v>0.78</v>
      </c>
    </row>
    <row r="21" s="1" customFormat="1" spans="1:13">
      <c r="B21" s="9"/>
      <c r="C21" s="9">
        <f>AVERAGE(B20:D20)</f>
        <v>4.97666666666667</v>
      </c>
      <c r="D21" s="9"/>
      <c r="E21" s="9"/>
      <c r="F21" s="9">
        <f>AVERAGE(E20:G20)</f>
        <v>2.39666666666667</v>
      </c>
      <c r="G21" s="9"/>
      <c r="H21" s="9"/>
      <c r="I21" s="9">
        <f>AVERAGE(H20:J20)</f>
        <v>1.51333333333333</v>
      </c>
      <c r="J21" s="9"/>
      <c r="K21" s="9"/>
      <c r="L21" s="9">
        <f>AVERAGE(K20:M20)</f>
        <v>0.716666666666667</v>
      </c>
    </row>
  </sheetData>
  <mergeCells count="4">
    <mergeCell ref="B1:D1"/>
    <mergeCell ref="E1:G1"/>
    <mergeCell ref="H1:J1"/>
    <mergeCell ref="K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87057</dc:creator>
  <cp:lastModifiedBy>一颗缺爱的大白菜</cp:lastModifiedBy>
  <dcterms:created xsi:type="dcterms:W3CDTF">2026-02-20T07:43:00Z</dcterms:created>
  <dcterms:modified xsi:type="dcterms:W3CDTF">2026-02-20T07:57:57Z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2434355448FA40249A0E11A343411A9F_11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